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Preços'!$A$13:$G$22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/>
  <c r="A5"/>
  <c r="A4"/>
  <c r="A3"/>
  <c r="E8" l="1"/>
  <c r="G15"/>
  <c r="A6"/>
  <c r="A21"/>
  <c r="A22"/>
  <c r="A20"/>
  <c r="A19"/>
  <c r="A8"/>
  <c r="A7"/>
  <c r="F18" l="1"/>
</calcChain>
</file>

<file path=xl/sharedStrings.xml><?xml version="1.0" encoding="utf-8"?>
<sst xmlns="http://schemas.openxmlformats.org/spreadsheetml/2006/main" count="56" uniqueCount="52">
  <si>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</si>
  <si>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</si>
  <si>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</si>
  <si>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</si>
  <si>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</si>
  <si>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</si>
  <si>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</si>
  <si>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</si>
  <si>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</si>
  <si>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</si>
  <si>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</si>
  <si>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</si>
  <si>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</si>
  <si>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</si>
  <si>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</si>
  <si>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</si>
  <si>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</si>
  <si>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</si>
  <si>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</si>
  <si>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</si>
  <si>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</si>
  <si>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</si>
  <si>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</si>
  <si>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</si>
  <si>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</si>
  <si>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</si>
  <si>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</si>
  <si>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</si>
  <si>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</si>
  <si>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</si>
  <si>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</si>
  <si>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</si>
  <si>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</si>
  <si>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</si>
  <si>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</si>
  <si>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</si>
  <si>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</si>
  <si>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</si>
  <si>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LOTE</t>
  </si>
  <si>
    <t xml:space="preserve">Sec. Obras </t>
  </si>
  <si>
    <t>Prazo do Contrato: 12 (DOZE) Meses a contar de sua assinatura.</t>
  </si>
  <si>
    <t>MENOR PREÇO</t>
  </si>
  <si>
    <t>Estadia em hotel ou pousada, entre os dias 05 e 06 de março de 2024, para duas pessoas, com café da manhã incluso, localizado a uma distância máxima de 1,5 quilômetros da Rua da Constituição, nº 44, Centro, Rio de Janeiro-RJ onde será ministrado o curso de Planejamento, Contratação e Fiscalização de Obras Públicas na Nova Lei de Licitações e Contratos pela Escola de Contas e Gestão (ECG) do Tribunal de Contas do Estado do Rio de Janeiro (TCE-RJ)</t>
  </si>
  <si>
    <t>Estadia em hotel ou pousada, entre os dias 12 e 13 de março de 2024, para duas pessoas, com café da manhã incluso, localizado a uma distância máxima de 1,5 quilômetros da Rua da Constituição, nº 44, Centro, Rio de Janeiro-RJ onde será ministrado o curso de Planejamento, Contratação e Fiscalização de Obras Públicas na Nova Lei de Licitações e Contratos pela Escola de Contas e Gestão (ECG) do Tribunal de Contas do Estado do Rio de Janeiro (TCE-RJ)</t>
  </si>
  <si>
    <t>DIARIA</t>
  </si>
  <si>
    <t>CONTRATAÇÃO DE HOSPEDAGEM DE SERVIDORES DO MUNICÍPIO PARA O CENTRO DA CIDADE DO RIO DE JANEIRO</t>
  </si>
  <si>
    <t>PERÍODO DE PROPOSTAS: de 26/02/24 as 09:00 hs até 29/02/24 às 09:00hs</t>
  </si>
  <si>
    <t>PERÍODO DE LANCES: 29/02/24 as 09:00 hs até 29/02/24 as 15:00 hs</t>
  </si>
  <si>
    <t>DISPENSA ELETRÔNICA Nº 003/2024</t>
  </si>
  <si>
    <t>PROCESSO ADMINISTRATIVO N° 0653/2024 de 20/02/24</t>
  </si>
  <si>
    <t>O pagamento do objeto de que trata a DISPENSA ELETRÔNICA 003/2024, e consequente contrato serão efetuados pela Tesouraria da PREFEITURA MUNICIPAL DE SUMIDOURO no prazo de até 30 dias a contar da emissão do documento de cobrança;</t>
  </si>
  <si>
    <t>N.º 1601.1545200162.040-3390.39.00-17040000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</si>
</sst>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7" fillId="0" borderId="11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5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249916</xdr:colOff>
      <xdr:row>0</xdr:row>
      <xdr:rowOff>45710</xdr:rowOff>
    </xdr:from>
    <xdr:to>
      <xdr:col>6</xdr:col>
      <xdr:colOff>688066</xdr:colOff>
      <xdr:row>2</xdr:row>
      <xdr:rowOff>1187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140719" y="45710"/>
          <a:ext cx="1833378" cy="863126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8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MUNICÍPIO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0653/24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3"/>
  <sheetViews>
    <sheetView tabSelected="1" topLeftCell="A4" zoomScale="115" zoomScaleNormal="115" zoomScaleSheetLayoutView="100" workbookViewId="0">
      <selection activeCell="J7" sqref="J7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7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6"/>
    </row>
    <row r="2" spans="1:11">
      <c r="A2" s="72" t="s">
        <v>18</v>
      </c>
      <c r="B2" s="72"/>
      <c r="C2" s="72"/>
      <c r="D2" s="72"/>
      <c r="E2" s="72"/>
      <c r="F2" s="72"/>
      <c r="G2" s="72"/>
    </row>
    <row r="3" spans="1:11">
      <c r="A3" s="72" t="str">
        <f>UPPER(Dados!B1)</f>
        <v>DISPENSA ELETRÔNICA Nº 003/2024</v>
      </c>
      <c r="B3" s="72"/>
      <c r="C3" s="72"/>
      <c r="D3" s="72"/>
      <c r="E3" s="72"/>
      <c r="F3" s="72"/>
      <c r="G3" s="72"/>
    </row>
    <row r="4" spans="1:11">
      <c r="A4" s="70" t="str">
        <f>Dados!B4</f>
        <v>PERÍODO DE PROPOSTAS: de 26/02/24 as 09:00 hs até 29/02/24 às 09:00hs</v>
      </c>
      <c r="B4" s="70"/>
      <c r="C4" s="70"/>
      <c r="D4" s="70"/>
      <c r="E4" s="70"/>
      <c r="F4" s="70"/>
      <c r="G4" s="70"/>
    </row>
    <row r="5" spans="1:11">
      <c r="A5" s="70" t="str">
        <f>Dados!B5</f>
        <v>PERÍODO DE LANCES: 29/02/24 as 09:00 hs até 29/02/24 as 15:00 hs</v>
      </c>
      <c r="B5" s="70"/>
      <c r="C5" s="70"/>
      <c r="D5" s="70"/>
      <c r="E5" s="70"/>
      <c r="F5" s="70"/>
      <c r="G5" s="70"/>
    </row>
    <row r="6" spans="1:11">
      <c r="A6" s="73" t="str">
        <f>Dados!B3</f>
        <v>CONTRATAÇÃO DE HOSPEDAGEM DE SERVIDORES DO MUNICÍPIO PARA O CENTRO DA CIDADE DO RIO DE JANEIRO</v>
      </c>
      <c r="B6" s="73"/>
      <c r="C6" s="73"/>
      <c r="D6" s="73"/>
      <c r="E6" s="73"/>
      <c r="F6" s="73"/>
      <c r="G6" s="73"/>
    </row>
    <row r="7" spans="1:11">
      <c r="A7" s="72" t="str">
        <f>Dados!B2</f>
        <v>PROCESSO ADMINISTRATIVO N° 0653/2024 de 20/02/24</v>
      </c>
      <c r="B7" s="72"/>
      <c r="C7" s="72"/>
      <c r="D7" s="72"/>
      <c r="E7" s="72"/>
      <c r="F7" s="72"/>
      <c r="G7" s="72"/>
    </row>
    <row r="8" spans="1:11">
      <c r="A8" s="49" t="str">
        <f>Dados!B8</f>
        <v>MENOR PREÇO</v>
      </c>
      <c r="B8" s="49"/>
      <c r="C8" s="70" t="s">
        <v>28</v>
      </c>
      <c r="D8" s="70"/>
      <c r="E8" s="71">
        <f>Dados!B9</f>
        <v>1356.32</v>
      </c>
      <c r="F8" s="71"/>
      <c r="G8" s="49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1" customHeight="1">
      <c r="A10" s="14" t="s">
        <v>0</v>
      </c>
      <c r="B10" s="63"/>
      <c r="C10" s="63"/>
      <c r="D10" s="63"/>
      <c r="E10" s="63"/>
      <c r="F10" s="63"/>
      <c r="G10" s="63"/>
      <c r="H10" s="38"/>
    </row>
    <row r="11" spans="1:11" s="8" customFormat="1" ht="12.1" customHeight="1">
      <c r="A11" s="14" t="s">
        <v>1</v>
      </c>
      <c r="B11" s="64"/>
      <c r="C11" s="64"/>
      <c r="D11" s="64"/>
      <c r="E11" s="64"/>
      <c r="F11" s="64"/>
      <c r="G11" s="64"/>
      <c r="H11" s="38"/>
    </row>
    <row r="12" spans="1:11" s="8" customFormat="1" ht="12.1" customHeight="1">
      <c r="A12" s="14" t="s">
        <v>2</v>
      </c>
      <c r="B12" s="59"/>
      <c r="C12" s="25" t="s">
        <v>7</v>
      </c>
      <c r="D12" s="69"/>
      <c r="E12" s="69"/>
      <c r="F12" s="69"/>
      <c r="G12" s="69"/>
      <c r="H12" s="38"/>
    </row>
    <row r="13" spans="1:11" ht="4.5999999999999996" customHeight="1">
      <c r="A13" s="3"/>
      <c r="B13" s="27"/>
      <c r="C13" s="27"/>
      <c r="D13" s="27"/>
      <c r="E13" s="47"/>
      <c r="F13" s="28"/>
      <c r="G13" s="29"/>
    </row>
    <row r="14" spans="1:11" s="8" customFormat="1" ht="21.75">
      <c r="A14" s="31" t="s">
        <v>38</v>
      </c>
      <c r="B14" s="31" t="s">
        <v>3</v>
      </c>
      <c r="C14" s="31" t="s">
        <v>4</v>
      </c>
      <c r="D14" s="31" t="s">
        <v>5</v>
      </c>
      <c r="E14" s="43" t="s">
        <v>24</v>
      </c>
      <c r="F14" s="43" t="s">
        <v>25</v>
      </c>
      <c r="G14" s="31" t="s">
        <v>6</v>
      </c>
      <c r="H14" s="38"/>
    </row>
    <row r="15" spans="1:11" s="8" customFormat="1" ht="74.05" customHeight="1">
      <c r="A15" s="61">
        <v>1</v>
      </c>
      <c r="B15" s="30" t="s">
        <v>42</v>
      </c>
      <c r="C15" s="32" t="s">
        <v>44</v>
      </c>
      <c r="D15" s="46">
        <v>1</v>
      </c>
      <c r="E15" s="48">
        <v>678.16</v>
      </c>
      <c r="F15" s="58"/>
      <c r="G15" s="33" t="str">
        <f>IF(F15="","",IF(ISTEXT(F15),"NC",F15*D15))</f>
        <v/>
      </c>
      <c r="H15" s="38"/>
      <c r="K15" s="7"/>
    </row>
    <row r="16" spans="1:11" s="8" customFormat="1" ht="74.05" customHeight="1">
      <c r="A16" s="61">
        <v>1</v>
      </c>
      <c r="B16" s="30" t="s">
        <v>43</v>
      </c>
      <c r="C16" s="32" t="s">
        <v>44</v>
      </c>
      <c r="D16" s="46">
        <v>1</v>
      </c>
      <c r="E16" s="48">
        <v>678.16</v>
      </c>
      <c r="F16" s="58"/>
      <c r="G16" s="33" t="str">
        <f>IF(F16="","",IF(ISTEXT(F16),"NC",F16*D16))</f>
        <v/>
      </c>
      <c r="H16" s="38"/>
      <c r="K16" s="7"/>
    </row>
    <row r="17" spans="1:8" s="26" customFormat="1" ht="8.85">
      <c r="A17" s="34"/>
      <c r="E17" s="44"/>
      <c r="F17" s="65" t="s">
        <v>26</v>
      </c>
      <c r="G17" s="66"/>
      <c r="H17" s="39"/>
    </row>
    <row r="18" spans="1:8" ht="14.3" customHeight="1">
      <c r="F18" s="67" t="str">
        <f>IF(SUM(G15:G15)=0,"",SUM(G15:G15))</f>
        <v/>
      </c>
      <c r="G18" s="68"/>
      <c r="H18" s="40"/>
    </row>
    <row r="19" spans="1:8" s="35" customFormat="1" ht="14.95" customHeight="1">
      <c r="A19" s="62" t="str">
        <f>" - "&amp;Dados!B24</f>
        <v xml:space="preserve"> - A execução do objeto da presente licitação será realizada junto a Secretaria obedecendo, na íntegra, ao detalhamento do termo de referência (ANEXO II).</v>
      </c>
      <c r="B19" s="62"/>
      <c r="C19" s="62"/>
      <c r="D19" s="62"/>
      <c r="E19" s="62"/>
      <c r="F19" s="62"/>
      <c r="G19" s="62"/>
      <c r="H19" s="41"/>
    </row>
    <row r="20" spans="1:8" s="35" customFormat="1" ht="19.05" customHeight="1">
      <c r="A20" s="62" t="str">
        <f>" - "&amp;Dados!B25</f>
        <v xml:space="preserve"> - A administração rejeitará, no todo ou em parte, o fornecimento executado em desacordo com os termos do Edital e seus anexos.</v>
      </c>
      <c r="B20" s="62"/>
      <c r="C20" s="62"/>
      <c r="D20" s="62"/>
      <c r="E20" s="62"/>
      <c r="F20" s="62"/>
      <c r="G20" s="62"/>
      <c r="H20" s="41"/>
    </row>
    <row r="21" spans="1:8" s="35" customFormat="1" ht="21.1" customHeight="1">
      <c r="A21" s="62" t="str">
        <f>" - "&amp;Dados!B26</f>
        <v xml:space="preserve"> - O pagamento do objeto de que trata a DISPENSA ELETRÔNICA 003/2024, e consequente contrato serão efetuados pela Tesouraria da PREFEITURA MUNICIPAL DE SUMIDOURO no prazo de até 30 dias a contar da emissão do documento de cobrança;</v>
      </c>
      <c r="B21" s="62"/>
      <c r="C21" s="62"/>
      <c r="D21" s="62"/>
      <c r="E21" s="62"/>
      <c r="F21" s="62"/>
      <c r="G21" s="62"/>
      <c r="H21" s="41"/>
    </row>
    <row r="22" spans="1:8" s="26" customFormat="1" ht="14.3" customHeight="1">
      <c r="A22" s="62" t="str">
        <f>" - "&amp;Dados!B27</f>
        <v xml:space="preserve"> - Proposta válida por 60 (sessenta) dias</v>
      </c>
      <c r="B22" s="62"/>
      <c r="C22" s="62"/>
      <c r="D22" s="62"/>
      <c r="E22" s="62"/>
      <c r="F22" s="62"/>
      <c r="G22" s="62"/>
      <c r="H22" s="39"/>
    </row>
    <row r="23" spans="1:8">
      <c r="H23" s="42"/>
    </row>
    <row r="24" spans="1:8">
      <c r="H24" s="42"/>
    </row>
    <row r="25" spans="1:8">
      <c r="H25" s="42"/>
    </row>
    <row r="26" spans="1:8">
      <c r="H26" s="42"/>
    </row>
    <row r="27" spans="1:8">
      <c r="H27" s="42"/>
    </row>
    <row r="28" spans="1:8">
      <c r="H28" s="42"/>
    </row>
    <row r="29" spans="1:8" ht="12.75" customHeight="1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  <row r="33" spans="2:7">
      <c r="B33" s="1"/>
      <c r="G33" s="1"/>
    </row>
  </sheetData>
  <autoFilter ref="A13:G22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9:G19"/>
    <mergeCell ref="A20:G20"/>
    <mergeCell ref="A21:G21"/>
    <mergeCell ref="B10:G10"/>
    <mergeCell ref="A22:G22"/>
    <mergeCell ref="B11:G11"/>
    <mergeCell ref="F17:G17"/>
    <mergeCell ref="F18:G18"/>
    <mergeCell ref="D12:G12"/>
  </mergeCells>
  <phoneticPr fontId="0" type="noConversion"/>
  <conditionalFormatting sqref="F17">
    <cfRule type="expression" dxfId="14" priority="1" stopIfTrue="1">
      <formula>IF($J17="Empate",IF(H17=1,TRUE(),FALSE()),FALSE())</formula>
    </cfRule>
    <cfRule type="expression" dxfId="13" priority="2" stopIfTrue="1">
      <formula>IF(H17="&gt;",FALSE(),IF(H17&gt;0,TRUE(),FALSE()))</formula>
    </cfRule>
    <cfRule type="expression" dxfId="12" priority="3" stopIfTrue="1">
      <formula>IF(H17="&gt;",TRUE(),FALSE())</formula>
    </cfRule>
  </conditionalFormatting>
  <conditionalFormatting sqref="F18">
    <cfRule type="expression" dxfId="11" priority="4" stopIfTrue="1">
      <formula>IF($J17="OK",IF(H17=1,TRUE(),FALSE()),FALSE())</formula>
    </cfRule>
    <cfRule type="expression" dxfId="10" priority="5" stopIfTrue="1">
      <formula>IF($J17="Empate",IF(H17=1,TRUE(),FALSE()),FALSE())</formula>
    </cfRule>
    <cfRule type="expression" dxfId="9" priority="6" stopIfTrue="1">
      <formula>IF($J17="Empate",IF(H17=2,TRUE(),FALSE()),FALSE())</formula>
    </cfRule>
  </conditionalFormatting>
  <conditionalFormatting sqref="F15:F16">
    <cfRule type="cellIs" dxfId="8" priority="11" stopIfTrue="1" operator="equal">
      <formula>""</formula>
    </cfRule>
  </conditionalFormatting>
  <conditionalFormatting sqref="D15:D16">
    <cfRule type="expression" priority="12" stopIfTrue="1">
      <formula>$A15</formula>
    </cfRule>
  </conditionalFormatting>
  <conditionalFormatting sqref="B12">
    <cfRule type="cellIs" dxfId="7" priority="8" stopIfTrue="1" operator="equal">
      <formula>$G$1</formula>
    </cfRule>
  </conditionalFormatting>
  <conditionalFormatting sqref="B10:G11">
    <cfRule type="cellIs" dxfId="6" priority="9" stopIfTrue="1" operator="equal">
      <formula>$J$1</formula>
    </cfRule>
  </conditionalFormatting>
  <conditionalFormatting sqref="B15:B16">
    <cfRule type="expression" dxfId="5" priority="10" stopIfTrue="1">
      <formula>IF(#REF!=1,IF(#REF!=0,1,0),0)</formula>
    </cfRule>
  </conditionalFormatting>
  <conditionalFormatting sqref="D12:G12">
    <cfRule type="cellIs" dxfId="4" priority="24" stopIfTrue="1" operator="equal">
      <formula>$E$1</formula>
    </cfRule>
  </conditionalFormatting>
  <conditionalFormatting sqref="G15:G16">
    <cfRule type="expression" dxfId="3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0" sqref="B2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5" t="s">
        <v>48</v>
      </c>
      <c r="E1" s="4"/>
      <c r="F1" s="4"/>
      <c r="G1" s="4"/>
    </row>
    <row r="2" spans="1:7">
      <c r="A2" s="15" t="s">
        <v>9</v>
      </c>
      <c r="B2" s="55" t="s">
        <v>49</v>
      </c>
      <c r="E2" s="4"/>
      <c r="F2" s="4"/>
      <c r="G2" s="4"/>
    </row>
    <row r="3" spans="1:7">
      <c r="A3" s="15" t="s">
        <v>10</v>
      </c>
      <c r="B3" s="55" t="s">
        <v>45</v>
      </c>
      <c r="C3" s="5"/>
      <c r="E3" s="51"/>
      <c r="F3" s="4"/>
      <c r="G3" s="4"/>
    </row>
    <row r="4" spans="1:7">
      <c r="A4" s="15" t="s">
        <v>11</v>
      </c>
      <c r="B4" s="55" t="s">
        <v>46</v>
      </c>
      <c r="C4" s="5"/>
      <c r="E4" s="51"/>
      <c r="F4" s="4"/>
      <c r="G4" s="4"/>
    </row>
    <row r="5" spans="1:7">
      <c r="A5" s="15"/>
      <c r="B5" s="55" t="s">
        <v>47</v>
      </c>
      <c r="C5" s="5"/>
      <c r="E5" s="51"/>
      <c r="F5" s="4"/>
      <c r="G5" s="4"/>
    </row>
    <row r="6" spans="1:7">
      <c r="A6" s="15" t="s">
        <v>12</v>
      </c>
      <c r="B6" s="55" t="s">
        <v>36</v>
      </c>
      <c r="C6" s="5"/>
      <c r="E6" s="51"/>
      <c r="F6" s="4"/>
      <c r="G6" s="4"/>
    </row>
    <row r="7" spans="1:7">
      <c r="A7" s="15" t="s">
        <v>29</v>
      </c>
      <c r="B7" s="56" t="s">
        <v>37</v>
      </c>
      <c r="C7" s="5"/>
      <c r="E7" s="51"/>
      <c r="F7" s="4"/>
      <c r="G7" s="4"/>
    </row>
    <row r="8" spans="1:7">
      <c r="A8" s="15" t="s">
        <v>13</v>
      </c>
      <c r="B8" s="55" t="s">
        <v>41</v>
      </c>
      <c r="C8" s="5"/>
      <c r="E8" s="51"/>
      <c r="F8" s="4"/>
      <c r="G8" s="4"/>
    </row>
    <row r="9" spans="1:7">
      <c r="A9" s="24" t="s">
        <v>22</v>
      </c>
      <c r="B9" s="45">
        <v>1356.32</v>
      </c>
      <c r="C9" s="5"/>
      <c r="E9" s="51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3" t="s">
        <v>31</v>
      </c>
      <c r="E15" s="4"/>
      <c r="F15" s="4"/>
      <c r="G15" s="4"/>
    </row>
    <row r="16" spans="1:7">
      <c r="A16" s="53" t="s">
        <v>32</v>
      </c>
      <c r="E16" s="4"/>
      <c r="F16" s="4"/>
      <c r="G16" s="4"/>
    </row>
    <row r="17" spans="1:256">
      <c r="A17" s="53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39</v>
      </c>
      <c r="C18" s="52"/>
      <c r="D18" s="52"/>
      <c r="E18" s="52"/>
      <c r="F18" s="54"/>
      <c r="G18" s="52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51</v>
      </c>
      <c r="C19" s="23"/>
      <c r="D19" s="23"/>
      <c r="E19" s="54"/>
      <c r="F19" s="54"/>
      <c r="G19" s="54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50"/>
      <c r="F21" s="23"/>
      <c r="G21" s="23"/>
    </row>
    <row r="22" spans="1:256">
      <c r="E22" s="50"/>
      <c r="F22" s="50"/>
      <c r="G22" s="50"/>
    </row>
    <row r="23" spans="1:256">
      <c r="E23" s="50"/>
      <c r="F23" s="50"/>
      <c r="G23" s="50"/>
    </row>
    <row r="24" spans="1:256" ht="38.75">
      <c r="A24" s="19" t="s">
        <v>14</v>
      </c>
      <c r="B24" s="20" t="s">
        <v>35</v>
      </c>
      <c r="D24" s="60"/>
      <c r="E24" s="4"/>
      <c r="F24" s="4"/>
      <c r="G24" s="50"/>
    </row>
    <row r="25" spans="1:256" ht="25.85">
      <c r="A25" s="19" t="s">
        <v>15</v>
      </c>
      <c r="B25" s="20" t="s">
        <v>34</v>
      </c>
      <c r="D25" s="60"/>
      <c r="E25" s="4"/>
      <c r="F25" s="4"/>
      <c r="G25" s="50"/>
    </row>
    <row r="26" spans="1:256" ht="51.65">
      <c r="A26" s="19" t="s">
        <v>16</v>
      </c>
      <c r="B26" s="56" t="s">
        <v>50</v>
      </c>
      <c r="C26" s="9"/>
      <c r="E26" s="4"/>
      <c r="F26" s="4"/>
      <c r="G26" s="50"/>
    </row>
    <row r="27" spans="1:256" ht="25.85">
      <c r="A27" s="19" t="s">
        <v>17</v>
      </c>
      <c r="B27" s="20" t="s">
        <v>27</v>
      </c>
      <c r="E27" s="4"/>
      <c r="F27" s="4"/>
      <c r="G27" s="50"/>
    </row>
    <row r="28" spans="1:256">
      <c r="A28" s="19" t="s">
        <v>30</v>
      </c>
      <c r="B28" s="57" t="s">
        <v>40</v>
      </c>
      <c r="G28" s="5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Ary</cp:lastModifiedBy>
  <cp:lastPrinted>2023-12-18T19:15:47Z</cp:lastPrinted>
  <dcterms:created xsi:type="dcterms:W3CDTF">2006-04-18T17:38:46Z</dcterms:created>
  <dcterms:modified xsi:type="dcterms:W3CDTF">2024-02-26T13:58:01Z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